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ster figures" state="visible" r:id="rId4"/>
    <sheet sheetId="2" name="Drug-level ledger (Feb 26)" state="visible" r:id="rId5"/>
    <sheet sheetId="3" name="Recoverable margin" state="visible" r:id="rId6"/>
    <sheet sheetId="4" name="Notes &amp; method" state="visible" r:id="rId7"/>
  </sheets>
  <calcPr calcId="171027"/>
</workbook>
</file>

<file path=xl/sharedStrings.xml><?xml version="1.0" encoding="utf-8"?>
<sst xmlns="http://schemas.openxmlformats.org/spreadsheetml/2006/main" count="83" uniqueCount="68">
  <si>
    <t>Ashcombe Medical Practice  —  Dispensary master figures (SAMPLE, fictional)</t>
  </si>
  <si>
    <t>Metric</t>
  </si>
  <si>
    <t>Oct 2025</t>
  </si>
  <si>
    <t>Nov 2025</t>
  </si>
  <si>
    <t>Dec 2025</t>
  </si>
  <si>
    <t>Jan 2026</t>
  </si>
  <si>
    <t>Feb 2026</t>
  </si>
  <si>
    <t>Mar 2026</t>
  </si>
  <si>
    <t>6-mo total</t>
  </si>
  <si>
    <t>Items dispensed (FP34)</t>
  </si>
  <si>
    <t>Reimbursement, net (£)</t>
  </si>
  <si>
    <t>Discount recovery / clawback %</t>
  </si>
  <si>
    <t>Dispensing fees (£)</t>
  </si>
  <si>
    <t>NHS / supplier rebates (£)</t>
  </si>
  <si>
    <t>Drug-trading margin, net (£)</t>
  </si>
  <si>
    <t>Contribution: fees + rebates (£)</t>
  </si>
  <si>
    <t>Note: the dispensary earns through fees and rebates; drug-trading margin nets close to zero. Contribution = fees + rebates.</t>
  </si>
  <si>
    <t>Drug-level ledger  —  February 2026 (SAMPLE, representative 16-line excerpt)</t>
  </si>
  <si>
    <t>Item</t>
  </si>
  <si>
    <t>Items</t>
  </si>
  <si>
    <t>Net cost (£)</t>
  </si>
  <si>
    <t>Reimbursed (£)</t>
  </si>
  <si>
    <t>Margin (£)</t>
  </si>
  <si>
    <t>Margin %</t>
  </si>
  <si>
    <t>Flag</t>
  </si>
  <si>
    <t>Atorvastatin 20mg tab</t>
  </si>
  <si>
    <t>On margin</t>
  </si>
  <si>
    <t>Amlodipine 5mg tab</t>
  </si>
  <si>
    <t>Metformin 500mg tab</t>
  </si>
  <si>
    <t>Loss</t>
  </si>
  <si>
    <t>Levothyroxine 50mcg tab</t>
  </si>
  <si>
    <t>Omeprazole 20mg cap</t>
  </si>
  <si>
    <t>Sertraline 50mg tab</t>
  </si>
  <si>
    <t>Concession</t>
  </si>
  <si>
    <t>Ramipril 5mg cap</t>
  </si>
  <si>
    <t>Tirzepatide 5mg inj</t>
  </si>
  <si>
    <t>Apixaban 5mg tab</t>
  </si>
  <si>
    <t>Colecalciferol 800u cap</t>
  </si>
  <si>
    <t>Over-tariff</t>
  </si>
  <si>
    <t>Sitagliptin 100mg tab</t>
  </si>
  <si>
    <t>Ethosuximide 250mg cap</t>
  </si>
  <si>
    <t>Estradiol 100mcg patch</t>
  </si>
  <si>
    <t>Melatonin 2mg MR tab</t>
  </si>
  <si>
    <t>Lansoprazole 30mg cap</t>
  </si>
  <si>
    <t>Rivaroxaban 20mg tab</t>
  </si>
  <si>
    <t>Total, lines shown</t>
  </si>
  <si>
    <t>Recoverable margin, prioritised (SAMPLE)</t>
  </si>
  <si>
    <t>Finding</t>
  </si>
  <si>
    <t>Type</t>
  </si>
  <si>
    <t>Per month (£)</t>
  </si>
  <si>
    <t>Over 6 months (£)</t>
  </si>
  <si>
    <t>Rebate below scheme rate</t>
  </si>
  <si>
    <t>Genuine shortage losses</t>
  </si>
  <si>
    <t>Procurement anomalies</t>
  </si>
  <si>
    <t>Recover</t>
  </si>
  <si>
    <t>Concession-dependent margin (to defend)</t>
  </si>
  <si>
    <t>At risk</t>
  </si>
  <si>
    <t>Recoverable lower bound (excludes at-risk)</t>
  </si>
  <si>
    <t>Some lines appear under more than one lever, so figures are lower bounds, not additive. The concession line is contribution to defend, not recover.</t>
  </si>
  <si>
    <t>Notes &amp; method (SAMPLE)</t>
  </si>
  <si>
    <t>SAMPLE FOR DEMONSTRATION ONLY. "Ashcombe Medical Practice" is fictional and every figure in this workbook is invented to illustrate the format of an RxMargin RawData workbook.</t>
  </si>
  <si>
    <t>Nothing here is drawn from any real practice’s data.</t>
  </si>
  <si>
    <t/>
  </si>
  <si>
    <t>Method: every dispensed line is reconciled against the Drug Tariff Part VIIIA, the monthly price concessions and your wholesaler invoices/remittances. Income is reconciled to your FP34.</t>
  </si>
  <si>
    <t>The dispensary earns through dispensing fees and supplier/NHS rebates; the drug-trading margin nets close to zero. "Contribution" = fees + rebates.</t>
  </si>
  <si>
    <t>Recoverable figures are lower bounds; some lines appear under more than one lever. Concession-dependent margin is contribution to defend, not banked.</t>
  </si>
  <si>
    <t>RxMargin provides financial analysis to support practice decision-making; it is not financial, accounting or legal advice. Material figures should be confirmed with the practice’s accountant and LMC.</t>
  </si>
  <si>
    <t>© 2026 RxMargin  ·  rxmargin.co.uk  ·  hello@rxmargin.co.uk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</si>
</sst>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£&quot;#,##0"/>
    <numFmt numFmtId="165" formatCode="0.0&quot;%&quot;"/>
    <numFmt numFmtId="166" formatCode="0.0%"/>
  </numFmts>
  <fonts count="12" x14ac:knownFonts="1">
    <font>
      <color theme="1"/>
      <family val="2"/>
      <scheme val="minor"/>
      <sz val="11"/>
      <name val="Calibri"/>
    </font>
    <font>
      <b/>
      <color rgb="FF0E1A24"/>
      <sz val="13"/>
      <name val="Calibri"/>
    </font>
    <font>
      <b/>
      <color rgb="FFFFFFFF"/>
      <sz val="10"/>
      <name val="Calibri"/>
    </font>
    <font>
      <sz val="10"/>
      <name val="Calibri"/>
    </font>
    <font>
      <sz val="10"/>
      <name val="Consolas"/>
    </font>
    <font>
      <b/>
      <sz val="10"/>
      <name val="Consolas"/>
    </font>
    <font>
      <color rgb="FFBC4630"/>
      <sz val="10"/>
      <name val="Consolas"/>
    </font>
    <font>
      <b/>
      <sz val="10"/>
      <name val="Calibri"/>
    </font>
    <font>
      <i/>
      <color rgb="FF6E7C86"/>
      <sz val="9"/>
      <name val="Calibri"/>
    </font>
    <font>
      <color rgb="FF15673F"/>
      <sz val="10"/>
      <name val="Consolas"/>
    </font>
    <font>
      <b/>
      <color rgb="FFBC4630"/>
      <sz val="10.5"/>
      <name val="Calibri"/>
    </font>
    <font>
      <color rgb="FF33495A"/>
      <sz val="10.5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3212E"/>
      </patternFill>
    </fill>
  </fills>
  <borders count="2">
    <border>
      <left/>
      <right/>
      <top/>
      <bottom/>
      <diagonal/>
    </border>
    <border>
      <left/>
      <right/>
      <top style="thin"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3" fillId="0" borderId="0" xfId="0" applyFont="1"/>
    <xf numFmtId="3" fontId="4" fillId="0" borderId="0" xfId="0" applyNumberFormat="1" applyFont="1"/>
    <xf numFmtId="3" fontId="5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5" fontId="4" fillId="0" borderId="0" xfId="0" applyNumberFormat="1" applyFont="1"/>
    <xf numFmtId="165" fontId="5" fillId="0" borderId="0" xfId="0" applyNumberFormat="1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164" fontId="9" fillId="0" borderId="0" xfId="0" applyNumberFormat="1" applyFont="1"/>
    <xf numFmtId="166" fontId="9" fillId="0" borderId="0" xfId="0" applyNumberFormat="1" applyFont="1"/>
    <xf numFmtId="166" fontId="6" fillId="0" borderId="0" xfId="0" applyNumberFormat="1" applyFont="1"/>
    <xf numFmtId="3" fontId="5" fillId="0" borderId="1" xfId="0" applyNumberFormat="1" applyFont="1" applyBorder="1"/>
    <xf numFmtId="164" fontId="5" fillId="0" borderId="1" xfId="0" applyNumberFormat="1" applyFont="1" applyBorder="1"/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8A5C"/>
  </sheetPr>
  <dimension ref="A1:H12"/>
  <sheetViews>
    <sheetView workbookViewId="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1" width="32" customWidth="1"/>
    <col min="2" max="8" width="12.5" customWidth="1"/>
  </cols>
  <sheetData>
    <row r="1" ht="22" customHeight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3" ht="18" customHeight="1" spans="1:8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x14ac:dyDescent="0.25">
      <c r="A4" s="4" t="s">
        <v>9</v>
      </c>
      <c r="B4" s="5">
        <v>9120</v>
      </c>
      <c r="C4" s="5">
        <v>8890</v>
      </c>
      <c r="D4" s="5">
        <v>9050</v>
      </c>
      <c r="E4" s="5">
        <v>9180</v>
      </c>
      <c r="F4" s="5">
        <v>8940</v>
      </c>
      <c r="G4" s="5">
        <v>8900</v>
      </c>
      <c r="H4" s="6">
        <f>SUM(B4:G4)</f>
      </c>
    </row>
    <row r="5" spans="1:8" x14ac:dyDescent="0.25">
      <c r="A5" s="4" t="s">
        <v>10</v>
      </c>
      <c r="B5" s="7">
        <v>62500</v>
      </c>
      <c r="C5" s="7">
        <v>60900</v>
      </c>
      <c r="D5" s="7">
        <v>62000</v>
      </c>
      <c r="E5" s="7">
        <v>62900</v>
      </c>
      <c r="F5" s="7">
        <v>61200</v>
      </c>
      <c r="G5" s="7">
        <v>61000</v>
      </c>
      <c r="H5" s="8">
        <f>SUM(B5:G5)</f>
      </c>
    </row>
    <row r="6" spans="1:8" x14ac:dyDescent="0.25">
      <c r="A6" s="4" t="s">
        <v>11</v>
      </c>
      <c r="B6" s="9">
        <v>11.2</v>
      </c>
      <c r="C6" s="9">
        <v>11.2</v>
      </c>
      <c r="D6" s="9">
        <v>11.1</v>
      </c>
      <c r="E6" s="9">
        <v>11.2</v>
      </c>
      <c r="F6" s="9">
        <v>11.2</v>
      </c>
      <c r="G6" s="9">
        <v>11.1</v>
      </c>
      <c r="H6" s="10">
        <f>AVERAGE(B6:G6)</f>
      </c>
    </row>
    <row r="7" spans="1:8" x14ac:dyDescent="0.25">
      <c r="A7" s="4" t="s">
        <v>12</v>
      </c>
      <c r="B7" s="7">
        <v>20200</v>
      </c>
      <c r="C7" s="7">
        <v>19700</v>
      </c>
      <c r="D7" s="7">
        <v>20100</v>
      </c>
      <c r="E7" s="7">
        <v>20700</v>
      </c>
      <c r="F7" s="7">
        <v>19800</v>
      </c>
      <c r="G7" s="7">
        <v>19700</v>
      </c>
      <c r="H7" s="8">
        <f>SUM(B7:G7)</f>
      </c>
    </row>
    <row r="8" spans="1:8" x14ac:dyDescent="0.25">
      <c r="A8" s="4" t="s">
        <v>13</v>
      </c>
      <c r="B8" s="7">
        <v>8800</v>
      </c>
      <c r="C8" s="7">
        <v>8500</v>
      </c>
      <c r="D8" s="7">
        <v>8800</v>
      </c>
      <c r="E8" s="7">
        <v>9000</v>
      </c>
      <c r="F8" s="7">
        <v>8600</v>
      </c>
      <c r="G8" s="7">
        <v>8500</v>
      </c>
      <c r="H8" s="8">
        <f>SUM(B8:G8)</f>
      </c>
    </row>
    <row r="9" spans="1:8" x14ac:dyDescent="0.25">
      <c r="A9" s="4" t="s">
        <v>14</v>
      </c>
      <c r="B9" s="7">
        <v>120</v>
      </c>
      <c r="C9" s="11">
        <v>-80</v>
      </c>
      <c r="D9" s="7">
        <v>60</v>
      </c>
      <c r="E9" s="7">
        <v>150</v>
      </c>
      <c r="F9" s="11">
        <v>-40</v>
      </c>
      <c r="G9" s="7">
        <v>90</v>
      </c>
      <c r="H9" s="8">
        <f>SUM(B9:G9)</f>
      </c>
    </row>
    <row r="10" spans="1:8" x14ac:dyDescent="0.25">
      <c r="A10" s="12" t="s">
        <v>15</v>
      </c>
      <c r="B10" s="8">
        <v>29000</v>
      </c>
      <c r="C10" s="8">
        <v>28200</v>
      </c>
      <c r="D10" s="8">
        <v>28900</v>
      </c>
      <c r="E10" s="8">
        <v>29700</v>
      </c>
      <c r="F10" s="8">
        <v>28400</v>
      </c>
      <c r="G10" s="8">
        <v>28200</v>
      </c>
      <c r="H10" s="8">
        <f>SUM(B10:G10)</f>
      </c>
    </row>
    <row r="12" spans="1:1" x14ac:dyDescent="0.25">
      <c r="A12" s="13" t="s">
        <v>16</v>
      </c>
    </row>
  </sheetData>
  <mergeCells count="1">
    <mergeCell ref="A1:H1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8A5C"/>
  </sheetPr>
  <dimension ref="A1:G20"/>
  <sheetViews>
    <sheetView workbookViewId="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1" width="26" customWidth="1"/>
    <col min="3" max="7" width="13" customWidth="1"/>
  </cols>
  <sheetData>
    <row r="1" ht="22" customHeight="1" spans="1:7" x14ac:dyDescent="0.25">
      <c r="A1" s="1" t="s">
        <v>17</v>
      </c>
      <c r="B1" s="1"/>
      <c r="C1" s="1"/>
      <c r="D1" s="1"/>
      <c r="E1" s="1"/>
      <c r="F1" s="1"/>
      <c r="G1" s="1"/>
    </row>
    <row r="3" ht="18" customHeight="1" spans="1:7" x14ac:dyDescent="0.25">
      <c r="A3" s="2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</row>
    <row r="4" spans="1:7" x14ac:dyDescent="0.25">
      <c r="A4" s="12" t="s">
        <v>25</v>
      </c>
      <c r="B4" s="5">
        <v>420</v>
      </c>
      <c r="C4" s="7">
        <v>372</v>
      </c>
      <c r="D4" s="7">
        <v>466</v>
      </c>
      <c r="E4" s="14">
        <v>94</v>
      </c>
      <c r="F4" s="15">
        <v>0.2017167381974249</v>
      </c>
      <c r="G4" t="s">
        <v>26</v>
      </c>
    </row>
    <row r="5" spans="1:7" x14ac:dyDescent="0.25">
      <c r="A5" s="12" t="s">
        <v>27</v>
      </c>
      <c r="B5" s="5">
        <v>360</v>
      </c>
      <c r="C5" s="7">
        <v>198</v>
      </c>
      <c r="D5" s="7">
        <v>256</v>
      </c>
      <c r="E5" s="14">
        <v>58</v>
      </c>
      <c r="F5" s="15">
        <v>0.2265625</v>
      </c>
      <c r="G5" t="s">
        <v>26</v>
      </c>
    </row>
    <row r="6" spans="1:7" x14ac:dyDescent="0.25">
      <c r="A6" s="12" t="s">
        <v>28</v>
      </c>
      <c r="B6" s="5">
        <v>540</v>
      </c>
      <c r="C6" s="7">
        <v>506</v>
      </c>
      <c r="D6" s="7">
        <v>452</v>
      </c>
      <c r="E6" s="11">
        <v>-54</v>
      </c>
      <c r="F6" s="16">
        <v>-0.11946902654867257</v>
      </c>
      <c r="G6" t="s">
        <v>29</v>
      </c>
    </row>
    <row r="7" spans="1:7" x14ac:dyDescent="0.25">
      <c r="A7" s="12" t="s">
        <v>30</v>
      </c>
      <c r="B7" s="5">
        <v>300</v>
      </c>
      <c r="C7" s="7">
        <v>286</v>
      </c>
      <c r="D7" s="7">
        <v>352</v>
      </c>
      <c r="E7" s="14">
        <v>66</v>
      </c>
      <c r="F7" s="15">
        <v>0.1875</v>
      </c>
      <c r="G7" t="s">
        <v>26</v>
      </c>
    </row>
    <row r="8" spans="1:7" x14ac:dyDescent="0.25">
      <c r="A8" s="12" t="s">
        <v>31</v>
      </c>
      <c r="B8" s="5">
        <v>480</v>
      </c>
      <c r="C8" s="7">
        <v>274</v>
      </c>
      <c r="D8" s="7">
        <v>348</v>
      </c>
      <c r="E8" s="14">
        <v>74</v>
      </c>
      <c r="F8" s="15">
        <v>0.21264367816091953</v>
      </c>
      <c r="G8" t="s">
        <v>26</v>
      </c>
    </row>
    <row r="9" spans="1:7" x14ac:dyDescent="0.25">
      <c r="A9" s="12" t="s">
        <v>32</v>
      </c>
      <c r="B9" s="5">
        <v>260</v>
      </c>
      <c r="C9" s="7">
        <v>214</v>
      </c>
      <c r="D9" s="7">
        <v>246</v>
      </c>
      <c r="E9" s="14">
        <v>32</v>
      </c>
      <c r="F9" s="15">
        <v>0.13008130081300814</v>
      </c>
      <c r="G9" t="s">
        <v>33</v>
      </c>
    </row>
    <row r="10" spans="1:7" x14ac:dyDescent="0.25">
      <c r="A10" s="12" t="s">
        <v>34</v>
      </c>
      <c r="B10" s="5">
        <v>240</v>
      </c>
      <c r="C10" s="7">
        <v>142</v>
      </c>
      <c r="D10" s="7">
        <v>190</v>
      </c>
      <c r="E10" s="14">
        <v>48</v>
      </c>
      <c r="F10" s="15">
        <v>0.25263157894736843</v>
      </c>
      <c r="G10" t="s">
        <v>26</v>
      </c>
    </row>
    <row r="11" spans="1:7" x14ac:dyDescent="0.25">
      <c r="A11" s="12" t="s">
        <v>35</v>
      </c>
      <c r="B11" s="5">
        <v>36</v>
      </c>
      <c r="C11" s="7">
        <v>1486</v>
      </c>
      <c r="D11" s="7">
        <v>1402</v>
      </c>
      <c r="E11" s="11">
        <v>-84</v>
      </c>
      <c r="F11" s="16">
        <v>-0.05991440798858773</v>
      </c>
      <c r="G11" t="s">
        <v>29</v>
      </c>
    </row>
    <row r="12" spans="1:7" x14ac:dyDescent="0.25">
      <c r="A12" s="12" t="s">
        <v>36</v>
      </c>
      <c r="B12" s="5">
        <v>150</v>
      </c>
      <c r="C12" s="7">
        <v>968</v>
      </c>
      <c r="D12" s="7">
        <v>1118</v>
      </c>
      <c r="E12" s="14">
        <v>150</v>
      </c>
      <c r="F12" s="15">
        <v>0.13416815742397137</v>
      </c>
      <c r="G12" t="s">
        <v>26</v>
      </c>
    </row>
    <row r="13" spans="1:7" x14ac:dyDescent="0.25">
      <c r="A13" s="12" t="s">
        <v>37</v>
      </c>
      <c r="B13" s="5">
        <v>210</v>
      </c>
      <c r="C13" s="7">
        <v>196</v>
      </c>
      <c r="D13" s="7">
        <v>318</v>
      </c>
      <c r="E13" s="14">
        <v>122</v>
      </c>
      <c r="F13" s="15">
        <v>0.3836477987421384</v>
      </c>
      <c r="G13" t="s">
        <v>38</v>
      </c>
    </row>
    <row r="14" spans="1:7" x14ac:dyDescent="0.25">
      <c r="A14" s="12" t="s">
        <v>39</v>
      </c>
      <c r="B14" s="5">
        <v>96</v>
      </c>
      <c r="C14" s="7">
        <v>286</v>
      </c>
      <c r="D14" s="7">
        <v>248</v>
      </c>
      <c r="E14" s="11">
        <v>-38</v>
      </c>
      <c r="F14" s="16">
        <v>-0.1532258064516129</v>
      </c>
      <c r="G14" t="s">
        <v>29</v>
      </c>
    </row>
    <row r="15" spans="1:7" x14ac:dyDescent="0.25">
      <c r="A15" s="12" t="s">
        <v>40</v>
      </c>
      <c r="B15" s="5">
        <v>18</v>
      </c>
      <c r="C15" s="7">
        <v>548</v>
      </c>
      <c r="D15" s="7">
        <v>472</v>
      </c>
      <c r="E15" s="11">
        <v>-76</v>
      </c>
      <c r="F15" s="16">
        <v>-0.16101694915254236</v>
      </c>
      <c r="G15" t="s">
        <v>29</v>
      </c>
    </row>
    <row r="16" spans="1:7" x14ac:dyDescent="0.25">
      <c r="A16" s="12" t="s">
        <v>41</v>
      </c>
      <c r="B16" s="5">
        <v>140</v>
      </c>
      <c r="C16" s="7">
        <v>352</v>
      </c>
      <c r="D16" s="7">
        <v>470</v>
      </c>
      <c r="E16" s="14">
        <v>118</v>
      </c>
      <c r="F16" s="15">
        <v>0.251063829787234</v>
      </c>
      <c r="G16" t="s">
        <v>33</v>
      </c>
    </row>
    <row r="17" spans="1:7" x14ac:dyDescent="0.25">
      <c r="A17" s="12" t="s">
        <v>42</v>
      </c>
      <c r="B17" s="5">
        <v>60</v>
      </c>
      <c r="C17" s="7">
        <v>412</v>
      </c>
      <c r="D17" s="7">
        <v>360</v>
      </c>
      <c r="E17" s="11">
        <v>-52</v>
      </c>
      <c r="F17" s="16">
        <v>-0.14444444444444443</v>
      </c>
      <c r="G17" t="s">
        <v>29</v>
      </c>
    </row>
    <row r="18" spans="1:7" x14ac:dyDescent="0.25">
      <c r="A18" s="12" t="s">
        <v>43</v>
      </c>
      <c r="B18" s="5">
        <v>300</v>
      </c>
      <c r="C18" s="7">
        <v>176</v>
      </c>
      <c r="D18" s="7">
        <v>242</v>
      </c>
      <c r="E18" s="14">
        <v>66</v>
      </c>
      <c r="F18" s="15">
        <v>0.2727272727272727</v>
      </c>
      <c r="G18" t="s">
        <v>26</v>
      </c>
    </row>
    <row r="19" spans="1:7" x14ac:dyDescent="0.25">
      <c r="A19" s="12" t="s">
        <v>44</v>
      </c>
      <c r="B19" s="5">
        <v>132</v>
      </c>
      <c r="C19" s="7">
        <v>744</v>
      </c>
      <c r="D19" s="7">
        <v>798</v>
      </c>
      <c r="E19" s="14">
        <v>54</v>
      </c>
      <c r="F19" s="15">
        <v>0.06766917293233082</v>
      </c>
      <c r="G19" t="s">
        <v>26</v>
      </c>
    </row>
    <row r="20" spans="1:5" x14ac:dyDescent="0.25">
      <c r="A20" s="12" t="s">
        <v>45</v>
      </c>
      <c r="B20" s="17">
        <f>SUM(B4:B19)</f>
      </c>
      <c r="C20" s="18">
        <f>SUM(C4:C19)</f>
      </c>
      <c r="D20" s="18">
        <f>SUM(D4:D19)</f>
      </c>
      <c r="E20" s="18">
        <f>SUM(E4:E19)</f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8A5C"/>
  </sheetPr>
  <dimension ref="A1:D10"/>
  <sheetViews>
    <sheetView workbookViewId="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1" width="42" customWidth="1"/>
    <col min="2" max="2" width="11" customWidth="1"/>
    <col min="3" max="3" width="14" customWidth="1"/>
    <col min="4" max="4" width="16" customWidth="1"/>
  </cols>
  <sheetData>
    <row r="1" ht="22" customHeight="1" spans="1:4" x14ac:dyDescent="0.25">
      <c r="A1" s="1" t="s">
        <v>46</v>
      </c>
      <c r="B1" s="1"/>
      <c r="C1" s="1"/>
      <c r="D1" s="1"/>
    </row>
    <row r="3" ht="18" customHeight="1" spans="1:4" x14ac:dyDescent="0.25">
      <c r="A3" s="2" t="s">
        <v>47</v>
      </c>
      <c r="B3" s="3" t="s">
        <v>48</v>
      </c>
      <c r="C3" s="3" t="s">
        <v>49</v>
      </c>
      <c r="D3" s="3" t="s">
        <v>50</v>
      </c>
    </row>
    <row r="4" spans="1:4" x14ac:dyDescent="0.25">
      <c r="A4" s="12" t="s">
        <v>51</v>
      </c>
      <c r="B4" t="s">
        <v>29</v>
      </c>
      <c r="C4" s="7">
        <v>2100</v>
      </c>
      <c r="D4" s="7">
        <v>12600</v>
      </c>
    </row>
    <row r="5" spans="1:4" x14ac:dyDescent="0.25">
      <c r="A5" s="12" t="s">
        <v>52</v>
      </c>
      <c r="B5" t="s">
        <v>29</v>
      </c>
      <c r="C5" s="7">
        <v>1850</v>
      </c>
      <c r="D5" s="7">
        <v>11100</v>
      </c>
    </row>
    <row r="6" spans="1:4" x14ac:dyDescent="0.25">
      <c r="A6" s="12" t="s">
        <v>53</v>
      </c>
      <c r="B6" t="s">
        <v>54</v>
      </c>
      <c r="C6" s="7">
        <v>533</v>
      </c>
      <c r="D6" s="7">
        <v>3200</v>
      </c>
    </row>
    <row r="7" spans="1:4" x14ac:dyDescent="0.25">
      <c r="A7" s="12" t="s">
        <v>55</v>
      </c>
      <c r="B7" t="s">
        <v>56</v>
      </c>
      <c r="C7" s="7">
        <v>1600</v>
      </c>
      <c r="D7" s="7">
        <v>19200</v>
      </c>
    </row>
    <row r="8" spans="1:4" x14ac:dyDescent="0.25">
      <c r="A8" s="12" t="s">
        <v>57</v>
      </c>
      <c r="D8" s="18">
        <v>26900</v>
      </c>
    </row>
    <row r="10" spans="1:1" x14ac:dyDescent="0.25">
      <c r="A10" s="13" t="s">
        <v>58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8A5C"/>
  </sheetPr>
  <dimension ref="A1:A11"/>
  <sheetFormatPr defaultRowHeight="15" outlineLevelRow="0" outlineLevelCol="0" x14ac:dyDescent="55"/>
  <cols>
    <col min="1" max="1" width="110" customWidth="1"/>
  </cols>
  <sheetData>
    <row r="1" ht="22" customHeight="1" spans="1:1" x14ac:dyDescent="0.25">
      <c r="A1" s="1" t="s">
        <v>59</v>
      </c>
    </row>
    <row r="3" ht="30" customHeight="1" spans="1:1" x14ac:dyDescent="0.25">
      <c r="A3" s="19" t="s">
        <v>60</v>
      </c>
    </row>
    <row r="4" ht="15" customHeight="1" spans="1:1" x14ac:dyDescent="0.25">
      <c r="A4" s="20" t="s">
        <v>61</v>
      </c>
    </row>
    <row r="5" ht="15" customHeight="1" spans="1:1" x14ac:dyDescent="0.25">
      <c r="A5" s="20" t="s">
        <v>62</v>
      </c>
    </row>
    <row r="6" ht="30" customHeight="1" spans="1:1" x14ac:dyDescent="0.25">
      <c r="A6" s="20" t="s">
        <v>63</v>
      </c>
    </row>
    <row r="7" ht="30" customHeight="1" spans="1:1" x14ac:dyDescent="0.25">
      <c r="A7" s="20" t="s">
        <v>64</v>
      </c>
    </row>
    <row r="8" ht="30" customHeight="1" spans="1:1" x14ac:dyDescent="0.25">
      <c r="A8" s="20" t="s">
        <v>65</v>
      </c>
    </row>
    <row r="9" ht="15" customHeight="1" spans="1:1" x14ac:dyDescent="0.25">
      <c r="A9" s="20" t="s">
        <v>62</v>
      </c>
    </row>
    <row r="10" ht="30" customHeight="1" spans="1:1" x14ac:dyDescent="0.25">
      <c r="A10" s="20" t="s">
        <v>66</v>
      </c>
    </row>
    <row r="11" ht="15" customHeight="1" spans="1:1" x14ac:dyDescent="0.25">
      <c r="A11" s="20" t="s">
        <v>67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 figures</vt:lpstr>
      <vt:lpstr>Drug-level ledger (Feb 26)</vt:lpstr>
      <vt:lpstr>Recoverable margin</vt:lpstr>
      <vt:lpstr>Notes &amp; method</vt:lpstr>
    </vt:vector>
  </TitlesOfParts>
  <Company>RxMargin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RxMargin</dc:creator>
  <dc:title/>
  <dc:subject/>
  <dc:description/>
  <cp:keywords/>
  <cp:category/>
  <cp:lastModifiedBy>Unknown</cp:lastModifiedBy>
  <dcterms:created xsi:type="dcterms:W3CDTF">2026-05-30T15:17:25Z</dcterms:created>
  <dcterms:modified xsi:type="dcterms:W3CDTF">2026-05-30T15:17:25Z</dcterms:modified>
</cp:coreProperties>
</file>